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874" autoFilterDateGrouping="0"/>
  </bookViews>
  <sheets>
    <sheet name="C_V.211" sheetId="31" r:id="rId1"/>
  </sheets>
  <definedNames>
    <definedName name="_xlnm.Print_Area" localSheetId="0">'C_V.211'!$B$2:$P$30</definedName>
  </definedNames>
  <calcPr calcId="162913" calcMode="manual"/>
</workbook>
</file>

<file path=xl/calcChain.xml><?xml version="1.0" encoding="utf-8"?>
<calcChain xmlns="http://schemas.openxmlformats.org/spreadsheetml/2006/main">
  <c r="P30" i="31" l="1"/>
  <c r="L30" i="31"/>
  <c r="F30" i="31"/>
  <c r="P29" i="31"/>
  <c r="L29" i="31"/>
  <c r="F29" i="31"/>
  <c r="P28" i="31"/>
  <c r="L28" i="31"/>
  <c r="F28" i="31"/>
  <c r="P27" i="31"/>
  <c r="L27" i="31"/>
  <c r="F27" i="31"/>
  <c r="P26" i="31"/>
  <c r="L26" i="31"/>
  <c r="F26" i="31"/>
  <c r="P25" i="31"/>
  <c r="L25" i="31"/>
  <c r="F25" i="31"/>
  <c r="P24" i="31"/>
  <c r="L24" i="31"/>
  <c r="F24" i="31"/>
  <c r="P23" i="31"/>
  <c r="L23" i="31"/>
  <c r="F23" i="31"/>
  <c r="P22" i="31"/>
  <c r="L22" i="31"/>
  <c r="F22" i="31"/>
  <c r="P21" i="31"/>
  <c r="L21" i="31"/>
  <c r="F21" i="31"/>
  <c r="P20" i="31"/>
  <c r="L20" i="31"/>
  <c r="F20" i="31"/>
  <c r="P19" i="31"/>
  <c r="L19" i="31"/>
  <c r="F19" i="31"/>
  <c r="P18" i="31"/>
  <c r="L18" i="31"/>
  <c r="F18" i="31"/>
  <c r="P17" i="31"/>
  <c r="L17" i="31"/>
  <c r="F17" i="31"/>
  <c r="P16" i="31"/>
  <c r="L16" i="31"/>
  <c r="F16" i="31"/>
  <c r="P15" i="31"/>
  <c r="L15" i="31"/>
  <c r="F15" i="31"/>
  <c r="P14" i="31"/>
  <c r="L14" i="31"/>
  <c r="F14" i="31"/>
  <c r="P13" i="31"/>
  <c r="L13" i="31"/>
  <c r="N13" i="31" s="1"/>
  <c r="F13" i="31"/>
  <c r="H13" i="31" s="1"/>
  <c r="H14" i="31" l="1"/>
  <c r="H15" i="31" s="1"/>
  <c r="H16" i="31" s="1"/>
  <c r="H17" i="31" s="1"/>
  <c r="H18" i="31" s="1"/>
  <c r="H19" i="31" s="1"/>
  <c r="H20" i="31" s="1"/>
  <c r="H21" i="31" s="1"/>
  <c r="H22" i="31" s="1"/>
  <c r="H23" i="31" s="1"/>
  <c r="H24" i="31" s="1"/>
  <c r="H25" i="31" s="1"/>
  <c r="H26" i="31" s="1"/>
  <c r="H27" i="31" s="1"/>
  <c r="H28" i="31" s="1"/>
  <c r="H29" i="31" s="1"/>
  <c r="N14" i="31"/>
  <c r="N15" i="31" s="1"/>
  <c r="N16" i="31" s="1"/>
  <c r="N17" i="31" s="1"/>
  <c r="N18" i="31" s="1"/>
  <c r="N19" i="31" s="1"/>
  <c r="N20" i="31" s="1"/>
  <c r="N21" i="31" s="1"/>
  <c r="N22" i="31" s="1"/>
  <c r="N23" i="31" s="1"/>
  <c r="N24" i="31" s="1"/>
  <c r="N25" i="31" s="1"/>
  <c r="N26" i="31" s="1"/>
  <c r="N27" i="31" s="1"/>
  <c r="N28" i="31" s="1"/>
  <c r="N29" i="31" s="1"/>
</calcChain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<sst xmlns="http://schemas.openxmlformats.org/spreadsheetml/2006/main" count="36" uniqueCount="34">
  <si>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</si>
  <si>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</si>
  <si>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</si>
  <si>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</si>
  <si>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</si>
  <si>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</si>
  <si>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</si>
  <si>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</si>
  <si>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</si>
  <si>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</si>
  <si>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</si>
  <si>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</si>
  <si>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</si>
  <si>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</si>
  <si>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</si>
  <si>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</si>
  <si>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</si>
  <si>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</si>
  <si>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</si>
  <si>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</si>
  <si>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</si>
  <si>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</si>
  <si>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</si>
  <si>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</si>
  <si>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</si>
  <si>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</si>
  <si>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</si>
  <si>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</si>
  <si>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</si>
  <si>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</si>
  <si>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</si>
  <si>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Ejercicio 2017</t>
  </si>
  <si>
    <r>
      <t xml:space="preserve">Cuadro V.211.  </t>
    </r>
    <r>
      <rPr>
        <b/>
        <sz val="14"/>
        <rFont val="Times New Roman"/>
        <family val="1"/>
      </rPr>
      <t xml:space="preserve">Deducciones del régimen general. </t>
    </r>
  </si>
  <si>
    <t>% sobre 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</si>
</sst>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18" customHeight="1" x14ac:dyDescent="0.2">
      <c r="A5" s="2"/>
      <c r="B5" s="51" t="s">
        <v>31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49" t="s">
        <v>23</v>
      </c>
      <c r="C7" s="4"/>
      <c r="D7" s="48" t="s">
        <v>3</v>
      </c>
      <c r="E7" s="48"/>
      <c r="F7" s="48"/>
      <c r="G7" s="48"/>
      <c r="H7" s="48"/>
      <c r="I7" s="5"/>
      <c r="J7" s="48" t="s">
        <v>4</v>
      </c>
      <c r="K7" s="48"/>
      <c r="L7" s="48"/>
      <c r="M7" s="48"/>
      <c r="N7" s="48"/>
      <c r="O7" s="48"/>
      <c r="P7" s="48"/>
    </row>
    <row r="8" spans="1:16" s="1" customFormat="1" ht="3.95" customHeight="1" x14ac:dyDescent="0.2">
      <c r="A8" s="3"/>
      <c r="B8" s="4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49"/>
      <c r="C9" s="4"/>
      <c r="D9" s="49" t="s">
        <v>1</v>
      </c>
      <c r="E9" s="4"/>
      <c r="F9" s="50" t="s">
        <v>33</v>
      </c>
      <c r="G9" s="50"/>
      <c r="H9" s="50"/>
      <c r="I9" s="4"/>
      <c r="J9" s="40" t="s">
        <v>22</v>
      </c>
      <c r="K9" s="17"/>
      <c r="L9" s="50" t="s">
        <v>26</v>
      </c>
      <c r="M9" s="50"/>
      <c r="N9" s="50"/>
      <c r="O9" s="4"/>
      <c r="P9" s="40" t="s">
        <v>19</v>
      </c>
    </row>
    <row r="10" spans="1:16" s="1" customFormat="1" ht="3.95" customHeight="1" x14ac:dyDescent="0.25">
      <c r="A10" s="3"/>
      <c r="B10" s="49"/>
      <c r="C10" s="4"/>
      <c r="D10" s="49"/>
      <c r="E10" s="4"/>
      <c r="F10" s="4"/>
      <c r="G10" s="4"/>
      <c r="H10" s="4"/>
      <c r="I10" s="4"/>
      <c r="J10" s="40"/>
      <c r="K10" s="17"/>
      <c r="L10" s="4"/>
      <c r="M10" s="4"/>
      <c r="N10" s="4"/>
      <c r="O10" s="4"/>
      <c r="P10" s="40"/>
    </row>
    <row r="11" spans="1:16" ht="15.95" customHeight="1" x14ac:dyDescent="0.2">
      <c r="A11" s="2"/>
      <c r="B11" s="38" t="s">
        <v>24</v>
      </c>
      <c r="C11" s="4"/>
      <c r="D11" s="49"/>
      <c r="E11" s="4"/>
      <c r="F11" s="39" t="s">
        <v>18</v>
      </c>
      <c r="G11" s="5"/>
      <c r="H11" s="39" t="s">
        <v>21</v>
      </c>
      <c r="I11" s="5"/>
      <c r="J11" s="38" t="s">
        <v>25</v>
      </c>
      <c r="K11" s="18"/>
      <c r="L11" s="39" t="s">
        <v>18</v>
      </c>
      <c r="M11" s="5"/>
      <c r="N11" s="39" t="s">
        <v>21</v>
      </c>
      <c r="O11" s="5"/>
      <c r="P11" s="41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23">
        <v>335894</v>
      </c>
      <c r="E13" s="7"/>
      <c r="F13" s="8">
        <f>+D13/D$30*100</f>
        <v>12.771610700359885</v>
      </c>
      <c r="G13" s="9"/>
      <c r="H13" s="8">
        <f>+F13</f>
        <v>12.771610700359885</v>
      </c>
      <c r="I13" s="21"/>
      <c r="J13" s="22">
        <v>1153.0983657033</v>
      </c>
      <c r="K13" s="23"/>
      <c r="L13" s="8">
        <f t="shared" ref="L13:L30" si="0">+J13/J$30*100</f>
        <v>0.43384446455412512</v>
      </c>
      <c r="M13" s="9"/>
      <c r="N13" s="8">
        <f>+L13</f>
        <v>0.43384446455412512</v>
      </c>
      <c r="O13" s="21"/>
      <c r="P13" s="7">
        <f t="shared" ref="P13:P30" si="1">(J13/D13)*1000000</f>
        <v>3432.923379706991</v>
      </c>
    </row>
    <row r="14" spans="1:16" ht="15" customHeight="1" x14ac:dyDescent="0.2">
      <c r="A14" s="2"/>
      <c r="B14" s="6" t="s">
        <v>6</v>
      </c>
      <c r="C14" s="6"/>
      <c r="D14" s="23">
        <v>337156</v>
      </c>
      <c r="E14" s="7"/>
      <c r="F14" s="8">
        <f t="shared" ref="F14:F29" si="2">+D14/D$30*100</f>
        <v>12.819595400008746</v>
      </c>
      <c r="G14" s="9"/>
      <c r="H14" s="8">
        <f>+H13+F14</f>
        <v>25.59120610036863</v>
      </c>
      <c r="I14" s="21"/>
      <c r="J14" s="22">
        <v>337.54628491729989</v>
      </c>
      <c r="K14" s="23"/>
      <c r="L14" s="8">
        <f t="shared" si="0"/>
        <v>0.12699921498272315</v>
      </c>
      <c r="M14" s="9"/>
      <c r="N14" s="8">
        <f t="shared" ref="N14:N24" si="3">+N13+L14</f>
        <v>0.56084367953684833</v>
      </c>
      <c r="O14" s="21"/>
      <c r="P14" s="7">
        <f t="shared" si="1"/>
        <v>1001.1575796287176</v>
      </c>
    </row>
    <row r="15" spans="1:16" ht="15" customHeight="1" x14ac:dyDescent="0.2">
      <c r="A15" s="2"/>
      <c r="B15" s="6" t="s">
        <v>7</v>
      </c>
      <c r="C15" s="6"/>
      <c r="D15" s="23">
        <v>240388</v>
      </c>
      <c r="E15" s="7"/>
      <c r="F15" s="8">
        <f t="shared" si="2"/>
        <v>9.1402107600555897</v>
      </c>
      <c r="G15" s="9"/>
      <c r="H15" s="8">
        <f t="shared" ref="H15:H24" si="4">+H14+F15</f>
        <v>34.731416860424218</v>
      </c>
      <c r="I15" s="21"/>
      <c r="J15" s="22">
        <v>409.16972056689997</v>
      </c>
      <c r="K15" s="23"/>
      <c r="L15" s="8">
        <f t="shared" si="0"/>
        <v>0.15394698632049209</v>
      </c>
      <c r="M15" s="9"/>
      <c r="N15" s="8">
        <f t="shared" si="3"/>
        <v>0.71479066585734041</v>
      </c>
      <c r="O15" s="21"/>
      <c r="P15" s="7">
        <f t="shared" si="1"/>
        <v>1702.1220716795347</v>
      </c>
    </row>
    <row r="16" spans="1:16" ht="15" customHeight="1" x14ac:dyDescent="0.2">
      <c r="A16" s="2"/>
      <c r="B16" s="6" t="s">
        <v>8</v>
      </c>
      <c r="C16" s="6"/>
      <c r="D16" s="23">
        <v>376233</v>
      </c>
      <c r="E16" s="7"/>
      <c r="F16" s="8">
        <f t="shared" si="2"/>
        <v>14.305410065760332</v>
      </c>
      <c r="G16" s="9"/>
      <c r="H16" s="8">
        <f t="shared" si="4"/>
        <v>49.036826926184553</v>
      </c>
      <c r="I16" s="21"/>
      <c r="J16" s="22">
        <v>965.46631651059886</v>
      </c>
      <c r="K16" s="23"/>
      <c r="L16" s="8">
        <f t="shared" si="0"/>
        <v>0.363249337255032</v>
      </c>
      <c r="M16" s="9"/>
      <c r="N16" s="8">
        <f t="shared" si="3"/>
        <v>1.0780400031123725</v>
      </c>
      <c r="O16" s="21"/>
      <c r="P16" s="7">
        <f t="shared" si="1"/>
        <v>2566.139377754208</v>
      </c>
    </row>
    <row r="17" spans="1:16" ht="15" customHeight="1" x14ac:dyDescent="0.2">
      <c r="A17" s="2"/>
      <c r="B17" s="6" t="s">
        <v>9</v>
      </c>
      <c r="C17" s="6"/>
      <c r="D17" s="23">
        <v>375684</v>
      </c>
      <c r="E17" s="7"/>
      <c r="F17" s="8">
        <f t="shared" si="2"/>
        <v>14.284535580730834</v>
      </c>
      <c r="G17" s="9"/>
      <c r="H17" s="8">
        <f t="shared" si="4"/>
        <v>63.321362506915385</v>
      </c>
      <c r="I17" s="21"/>
      <c r="J17" s="22">
        <v>1829.0961662401999</v>
      </c>
      <c r="K17" s="23"/>
      <c r="L17" s="8">
        <f t="shared" si="0"/>
        <v>0.68818348066644175</v>
      </c>
      <c r="M17" s="9"/>
      <c r="N17" s="8">
        <f t="shared" si="3"/>
        <v>1.7662234837788142</v>
      </c>
      <c r="O17" s="21"/>
      <c r="P17" s="7">
        <f t="shared" si="1"/>
        <v>4868.70925096677</v>
      </c>
    </row>
    <row r="18" spans="1:16" ht="15" customHeight="1" x14ac:dyDescent="0.2">
      <c r="A18" s="2"/>
      <c r="B18" s="10" t="s">
        <v>10</v>
      </c>
      <c r="C18" s="10"/>
      <c r="D18" s="26">
        <v>401683</v>
      </c>
      <c r="E18" s="11"/>
      <c r="F18" s="12">
        <f t="shared" si="2"/>
        <v>15.273088834431874</v>
      </c>
      <c r="G18" s="13"/>
      <c r="H18" s="12">
        <f t="shared" si="4"/>
        <v>78.594451341347252</v>
      </c>
      <c r="I18" s="24"/>
      <c r="J18" s="25">
        <v>4675.2427250620003</v>
      </c>
      <c r="K18" s="26"/>
      <c r="L18" s="12">
        <f t="shared" si="0"/>
        <v>1.7590244137393869</v>
      </c>
      <c r="M18" s="13"/>
      <c r="N18" s="12">
        <f t="shared" si="3"/>
        <v>3.5252478975182013</v>
      </c>
      <c r="O18" s="24"/>
      <c r="P18" s="11">
        <f t="shared" si="1"/>
        <v>11639.135151505043</v>
      </c>
    </row>
    <row r="19" spans="1:16" ht="15" customHeight="1" x14ac:dyDescent="0.2">
      <c r="A19" s="2"/>
      <c r="B19" s="6" t="s">
        <v>11</v>
      </c>
      <c r="C19" s="6"/>
      <c r="D19" s="23">
        <v>211039</v>
      </c>
      <c r="E19" s="7"/>
      <c r="F19" s="8">
        <f t="shared" si="2"/>
        <v>8.0242813226590819</v>
      </c>
      <c r="G19" s="9"/>
      <c r="H19" s="8">
        <f t="shared" si="4"/>
        <v>86.61873266400633</v>
      </c>
      <c r="I19" s="21"/>
      <c r="J19" s="22">
        <v>5582.5747580450998</v>
      </c>
      <c r="K19" s="23"/>
      <c r="L19" s="8">
        <f t="shared" si="0"/>
        <v>2.1004011702507608</v>
      </c>
      <c r="M19" s="9"/>
      <c r="N19" s="8">
        <f t="shared" si="3"/>
        <v>5.6256490677689621</v>
      </c>
      <c r="O19" s="21"/>
      <c r="P19" s="7">
        <f t="shared" si="1"/>
        <v>26452.810892987076</v>
      </c>
    </row>
    <row r="20" spans="1:16" ht="15" customHeight="1" x14ac:dyDescent="0.2">
      <c r="A20" s="2"/>
      <c r="B20" s="6" t="s">
        <v>12</v>
      </c>
      <c r="C20" s="6"/>
      <c r="D20" s="23">
        <v>145188</v>
      </c>
      <c r="E20" s="7"/>
      <c r="F20" s="8">
        <f t="shared" si="2"/>
        <v>5.5204457786201928</v>
      </c>
      <c r="G20" s="9"/>
      <c r="H20" s="8">
        <f t="shared" si="4"/>
        <v>92.13917844262653</v>
      </c>
      <c r="I20" s="21"/>
      <c r="J20" s="22">
        <v>7807.1947894582008</v>
      </c>
      <c r="K20" s="23"/>
      <c r="L20" s="8">
        <f t="shared" si="0"/>
        <v>2.9373974882328251</v>
      </c>
      <c r="M20" s="9"/>
      <c r="N20" s="8">
        <f t="shared" si="3"/>
        <v>8.5630465560017868</v>
      </c>
      <c r="O20" s="21"/>
      <c r="P20" s="7">
        <f t="shared" si="1"/>
        <v>53773.003205899942</v>
      </c>
    </row>
    <row r="21" spans="1:16" ht="15" customHeight="1" x14ac:dyDescent="0.2">
      <c r="A21" s="2"/>
      <c r="B21" s="6" t="s">
        <v>14</v>
      </c>
      <c r="C21" s="6"/>
      <c r="D21" s="23">
        <v>108832</v>
      </c>
      <c r="E21" s="7"/>
      <c r="F21" s="8">
        <f t="shared" si="2"/>
        <v>4.1380909922224483</v>
      </c>
      <c r="G21" s="9"/>
      <c r="H21" s="8">
        <f t="shared" si="4"/>
        <v>96.277269434848975</v>
      </c>
      <c r="I21" s="21"/>
      <c r="J21" s="22">
        <v>13463.479782376498</v>
      </c>
      <c r="K21" s="23"/>
      <c r="L21" s="8">
        <f t="shared" si="0"/>
        <v>5.0655315721116585</v>
      </c>
      <c r="M21" s="9"/>
      <c r="N21" s="8">
        <f t="shared" si="3"/>
        <v>13.628578128113446</v>
      </c>
      <c r="O21" s="21"/>
      <c r="P21" s="7">
        <f t="shared" si="1"/>
        <v>123708.8336369496</v>
      </c>
    </row>
    <row r="22" spans="1:16" ht="15" customHeight="1" x14ac:dyDescent="0.2">
      <c r="A22" s="2"/>
      <c r="B22" s="6" t="s">
        <v>13</v>
      </c>
      <c r="C22" s="6"/>
      <c r="D22" s="23">
        <v>44306</v>
      </c>
      <c r="E22" s="7"/>
      <c r="F22" s="8">
        <f t="shared" si="2"/>
        <v>1.6846355805407214</v>
      </c>
      <c r="G22" s="9"/>
      <c r="H22" s="8">
        <f t="shared" si="4"/>
        <v>97.961905015389704</v>
      </c>
      <c r="I22" s="21"/>
      <c r="J22" s="22">
        <v>13195.972957510123</v>
      </c>
      <c r="K22" s="23"/>
      <c r="L22" s="8">
        <f t="shared" si="0"/>
        <v>4.9648841697298662</v>
      </c>
      <c r="M22" s="9"/>
      <c r="N22" s="8">
        <f t="shared" si="3"/>
        <v>18.593462297843313</v>
      </c>
      <c r="O22" s="21"/>
      <c r="P22" s="7">
        <f t="shared" si="1"/>
        <v>297837.15427955857</v>
      </c>
    </row>
    <row r="23" spans="1:16" ht="15" customHeight="1" x14ac:dyDescent="0.2">
      <c r="A23" s="2"/>
      <c r="B23" s="10" t="s">
        <v>15</v>
      </c>
      <c r="C23" s="10"/>
      <c r="D23" s="26">
        <v>25921</v>
      </c>
      <c r="E23" s="11"/>
      <c r="F23" s="12">
        <f t="shared" si="2"/>
        <v>0.98558747987171125</v>
      </c>
      <c r="G23" s="13"/>
      <c r="H23" s="12">
        <f t="shared" si="4"/>
        <v>98.947492495261415</v>
      </c>
      <c r="I23" s="24"/>
      <c r="J23" s="25">
        <v>15913.494447098999</v>
      </c>
      <c r="K23" s="26"/>
      <c r="L23" s="12">
        <f t="shared" si="0"/>
        <v>5.9873309016233129</v>
      </c>
      <c r="M23" s="13"/>
      <c r="N23" s="12">
        <f t="shared" si="3"/>
        <v>24.580793199466626</v>
      </c>
      <c r="O23" s="24"/>
      <c r="P23" s="11">
        <f t="shared" si="1"/>
        <v>613922.85973145324</v>
      </c>
    </row>
    <row r="24" spans="1:16" ht="15" customHeight="1" x14ac:dyDescent="0.2">
      <c r="A24" s="2"/>
      <c r="B24" s="6" t="s">
        <v>27</v>
      </c>
      <c r="C24" s="6"/>
      <c r="D24" s="23">
        <v>15861</v>
      </c>
      <c r="E24" s="7"/>
      <c r="F24" s="8">
        <f t="shared" si="2"/>
        <v>0.60307870137129016</v>
      </c>
      <c r="G24" s="9"/>
      <c r="H24" s="8">
        <f t="shared" si="4"/>
        <v>99.550571196632703</v>
      </c>
      <c r="I24" s="21"/>
      <c r="J24" s="22">
        <v>22710.214790099999</v>
      </c>
      <c r="K24" s="23"/>
      <c r="L24" s="8">
        <f t="shared" si="0"/>
        <v>8.5445450870192925</v>
      </c>
      <c r="M24" s="9"/>
      <c r="N24" s="8">
        <f t="shared" si="3"/>
        <v>33.12533828648592</v>
      </c>
      <c r="O24" s="21"/>
      <c r="P24" s="7">
        <f t="shared" si="1"/>
        <v>1431827.4251371287</v>
      </c>
    </row>
    <row r="25" spans="1:16" ht="15" customHeight="1" x14ac:dyDescent="0.2">
      <c r="A25" s="2"/>
      <c r="B25" s="6" t="s">
        <v>28</v>
      </c>
      <c r="C25" s="6"/>
      <c r="D25" s="23">
        <v>5772</v>
      </c>
      <c r="E25" s="7"/>
      <c r="F25" s="8">
        <f t="shared" si="2"/>
        <v>0.21946726337022174</v>
      </c>
      <c r="G25" s="9"/>
      <c r="H25" s="8">
        <f>+H24+F25</f>
        <v>99.770038460002922</v>
      </c>
      <c r="I25" s="21"/>
      <c r="J25" s="22">
        <v>18372.768401910002</v>
      </c>
      <c r="K25" s="23"/>
      <c r="L25" s="8">
        <f t="shared" si="0"/>
        <v>6.912613968403253</v>
      </c>
      <c r="M25" s="9"/>
      <c r="N25" s="8">
        <f>+N24+L25</f>
        <v>40.037952254889177</v>
      </c>
      <c r="O25" s="21"/>
      <c r="P25" s="7">
        <f t="shared" si="1"/>
        <v>3183085.3087162161</v>
      </c>
    </row>
    <row r="26" spans="1:16" ht="15" customHeight="1" x14ac:dyDescent="0.2">
      <c r="A26" s="2"/>
      <c r="B26" s="6" t="s">
        <v>29</v>
      </c>
      <c r="C26" s="6"/>
      <c r="D26" s="23">
        <v>3023</v>
      </c>
      <c r="E26" s="7"/>
      <c r="F26" s="8">
        <f t="shared" si="2"/>
        <v>0.11494274725713449</v>
      </c>
      <c r="G26" s="9"/>
      <c r="H26" s="8">
        <f>+H25+F26</f>
        <v>99.884981207260054</v>
      </c>
      <c r="I26" s="21"/>
      <c r="J26" s="22">
        <v>19025.217422180001</v>
      </c>
      <c r="K26" s="23"/>
      <c r="L26" s="8">
        <f t="shared" si="0"/>
        <v>7.1580929355642686</v>
      </c>
      <c r="M26" s="9"/>
      <c r="N26" s="8">
        <f>+N25+L26</f>
        <v>47.196045190453447</v>
      </c>
      <c r="O26" s="21"/>
      <c r="P26" s="7">
        <f t="shared" si="1"/>
        <v>6293489.0579490578</v>
      </c>
    </row>
    <row r="27" spans="1:16" ht="15" customHeight="1" x14ac:dyDescent="0.2">
      <c r="A27" s="2"/>
      <c r="B27" s="6" t="s">
        <v>30</v>
      </c>
      <c r="C27" s="6"/>
      <c r="D27" s="23">
        <v>1860</v>
      </c>
      <c r="E27" s="7"/>
      <c r="F27" s="8">
        <f t="shared" si="2"/>
        <v>7.072229900703611E-2</v>
      </c>
      <c r="G27" s="9"/>
      <c r="H27" s="8">
        <f>+H26+F27</f>
        <v>99.955703506267085</v>
      </c>
      <c r="I27" s="21"/>
      <c r="J27" s="22">
        <v>25617.619435352641</v>
      </c>
      <c r="K27" s="23"/>
      <c r="L27" s="8">
        <f t="shared" si="0"/>
        <v>9.6384339078507022</v>
      </c>
      <c r="M27" s="9"/>
      <c r="N27" s="8">
        <f>+N26+L27</f>
        <v>56.834479098304151</v>
      </c>
      <c r="O27" s="21"/>
      <c r="P27" s="7">
        <f t="shared" si="1"/>
        <v>13772913.674920775</v>
      </c>
    </row>
    <row r="28" spans="1:16" ht="15" customHeight="1" x14ac:dyDescent="0.2">
      <c r="A28" s="2"/>
      <c r="B28" s="6" t="s">
        <v>16</v>
      </c>
      <c r="C28" s="6"/>
      <c r="D28" s="42">
        <v>601</v>
      </c>
      <c r="E28" s="7"/>
      <c r="F28" s="8">
        <f t="shared" si="2"/>
        <v>2.2851667582381021E-2</v>
      </c>
      <c r="G28" s="9"/>
      <c r="H28" s="8">
        <f>+H27+F28</f>
        <v>99.978555173849472</v>
      </c>
      <c r="I28" s="21"/>
      <c r="J28" s="22">
        <v>18494.739228770002</v>
      </c>
      <c r="K28" s="23"/>
      <c r="L28" s="8">
        <f t="shared" si="0"/>
        <v>6.9585045616468095</v>
      </c>
      <c r="M28" s="9"/>
      <c r="N28" s="8">
        <f>+N27+L28</f>
        <v>63.792983659950963</v>
      </c>
      <c r="O28" s="21"/>
      <c r="P28" s="7">
        <f t="shared" si="1"/>
        <v>30773276.586971719</v>
      </c>
    </row>
    <row r="29" spans="1:16" ht="15" customHeight="1" x14ac:dyDescent="0.2">
      <c r="A29" s="2"/>
      <c r="B29" s="27" t="s">
        <v>17</v>
      </c>
      <c r="C29" s="27"/>
      <c r="D29" s="43">
        <v>564</v>
      </c>
      <c r="E29" s="28"/>
      <c r="F29" s="8">
        <f t="shared" si="2"/>
        <v>2.1444826150520627E-2</v>
      </c>
      <c r="G29" s="30"/>
      <c r="H29" s="8">
        <f>+H28+F29</f>
        <v>99.999999999999986</v>
      </c>
      <c r="I29" s="31"/>
      <c r="J29" s="32">
        <v>96233.223608398999</v>
      </c>
      <c r="K29" s="33"/>
      <c r="L29" s="29">
        <f t="shared" si="0"/>
        <v>36.207016340049066</v>
      </c>
      <c r="M29" s="30"/>
      <c r="N29" s="29">
        <f>+N28+L29</f>
        <v>100.00000000000003</v>
      </c>
      <c r="O29" s="31"/>
      <c r="P29" s="28">
        <f t="shared" si="1"/>
        <v>170626282.99361524</v>
      </c>
    </row>
    <row r="30" spans="1:16" ht="15.95" customHeight="1" x14ac:dyDescent="0.2">
      <c r="A30" s="2"/>
      <c r="B30" s="34" t="s">
        <v>2</v>
      </c>
      <c r="C30" s="34"/>
      <c r="D30" s="36">
        <v>2630005</v>
      </c>
      <c r="E30" s="14"/>
      <c r="F30" s="15">
        <f>+D30/D$30*100</f>
        <v>100</v>
      </c>
      <c r="G30" s="35"/>
      <c r="H30" s="16"/>
      <c r="I30" s="16"/>
      <c r="J30" s="37">
        <v>265786.11920020083</v>
      </c>
      <c r="K30" s="36"/>
      <c r="L30" s="15">
        <f t="shared" si="0"/>
        <v>100</v>
      </c>
      <c r="M30" s="35"/>
      <c r="N30" s="16"/>
      <c r="O30" s="16"/>
      <c r="P30" s="14">
        <f t="shared" si="1"/>
        <v>101059.16878492659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C_V.211</vt:lpstr>
      <vt:lpstr>C_V.211!Área_de_impresión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2019-11-05T10:47:41Z</dcterms:modified>
</cp:coreProperties>
</file>